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PedroSalinas\Desktop\CUENTA PUBLICA 2023\I. INFORMACION CONTABLE\"/>
    </mc:Choice>
  </mc:AlternateContent>
  <xr:revisionPtr revIDLastSave="0" documentId="13_ncr:1_{21D1D79B-942F-45EE-86B7-950556AFD6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B133" i="1"/>
  <c r="B134" i="1" s="1"/>
  <c r="C114" i="1"/>
  <c r="C113" i="1"/>
  <c r="C112" i="1"/>
  <c r="C151" i="1" l="1"/>
  <c r="C120" i="1" l="1"/>
  <c r="C115" i="1"/>
  <c r="C104" i="1"/>
  <c r="C81" i="1"/>
  <c r="B81" i="1"/>
  <c r="C122" i="1" l="1"/>
  <c r="C69" i="1"/>
  <c r="B69" i="1"/>
  <c r="C58" i="1"/>
  <c r="B58" i="1"/>
  <c r="C47" i="1"/>
  <c r="B47" i="1"/>
  <c r="C40" i="1"/>
  <c r="B40" i="1"/>
  <c r="C34" i="1"/>
  <c r="B34" i="1"/>
  <c r="C26" i="1"/>
  <c r="B26" i="1"/>
  <c r="C18" i="1"/>
  <c r="B18" i="1"/>
</calcChain>
</file>

<file path=xl/sharedStrings.xml><?xml version="1.0" encoding="utf-8"?>
<sst xmlns="http://schemas.openxmlformats.org/spreadsheetml/2006/main" count="104" uniqueCount="78">
  <si>
    <t>ENTIDAD DE AUDITORIA SUPERIOR DEL ESTADO DE DURANGO</t>
  </si>
  <si>
    <t>NOTAS A LOS ESTADOS FINANCIEROS</t>
  </si>
  <si>
    <t>A)     NOTAS DE DESGLOSE</t>
  </si>
  <si>
    <t>I)     Notas al Estado de Situación Financiera</t>
  </si>
  <si>
    <t>ACTIVO</t>
  </si>
  <si>
    <t xml:space="preserve">          Efectivo y Equivalentes</t>
  </si>
  <si>
    <t>Descripción</t>
  </si>
  <si>
    <t>Bancos/Tesorería</t>
  </si>
  <si>
    <t>Depósitos en Garantía</t>
  </si>
  <si>
    <t>Total</t>
  </si>
  <si>
    <t xml:space="preserve">         Derechos a recibir Efectivo y Equivalentes y Bienes o Servicios a recibir</t>
  </si>
  <si>
    <t>Derechos a recibir efectivo o equivalentes</t>
  </si>
  <si>
    <t xml:space="preserve">Derechos a recibir bienes y servicios </t>
  </si>
  <si>
    <t xml:space="preserve">          Bienes Muebles, Inmuebles e Intangibles</t>
  </si>
  <si>
    <t>Bienes Inmuebles</t>
  </si>
  <si>
    <t>Bienes Muebles</t>
  </si>
  <si>
    <t>Activos Intangibles</t>
  </si>
  <si>
    <t xml:space="preserve">          Depreciación del Ejercicio</t>
  </si>
  <si>
    <t xml:space="preserve">          Depreciación Acumulada</t>
  </si>
  <si>
    <t>Depreciación, Deterioro y Amortización de Bienes</t>
  </si>
  <si>
    <t>Depreciación, Deterioro y Amortización acumulada de Bienes</t>
  </si>
  <si>
    <t xml:space="preserve">La Depreciación se calculo de acuerdo a los lineamientos la Ley General de </t>
  </si>
  <si>
    <t>Contabilidad Gubernamental</t>
  </si>
  <si>
    <t>PASIVO</t>
  </si>
  <si>
    <t>Cuentas por Pagar a Corto Plazo</t>
  </si>
  <si>
    <t xml:space="preserve">          El saldo de las Cuentas por Pagar a Corto Plazo se compone de :</t>
  </si>
  <si>
    <t>Proveedores</t>
  </si>
  <si>
    <t>Otras Cuentas por Pagar</t>
  </si>
  <si>
    <t xml:space="preserve">Remuneraciones al Personal </t>
  </si>
  <si>
    <t>Retenciones y Contribuciones por Pagar</t>
  </si>
  <si>
    <t>II)     Notas al Estado de Actividades</t>
  </si>
  <si>
    <t>INGRESOS</t>
  </si>
  <si>
    <t>Transferencias, Asignaciones, Subsidios y Subvenciones, y Pensiones y Jubilaciones</t>
  </si>
  <si>
    <t>Ingresos Financieros</t>
  </si>
  <si>
    <t>Otros Ingresos y Beneficios Varios</t>
  </si>
  <si>
    <t>GASTOS Y OTRAS PERDIDAS</t>
  </si>
  <si>
    <t>Dentro del rubro de Otros Gastos y Perdidas Extraordinarias se incluye el importe</t>
  </si>
  <si>
    <t>III)     Notas al Estado de Variación en la Hacienda Pública</t>
  </si>
  <si>
    <t xml:space="preserve">     Ejercicios Anteriores:</t>
  </si>
  <si>
    <t>Más:</t>
  </si>
  <si>
    <t>Patrimonio generado de ejercicios anteriores (2020)</t>
  </si>
  <si>
    <t>Patrimonio generado del ejercicio (2020)</t>
  </si>
  <si>
    <t xml:space="preserve">     Ejercicio:</t>
  </si>
  <si>
    <t>INGRESOS Y OTROS BENEFICIOS</t>
  </si>
  <si>
    <t>Gastos de Funcionamiento</t>
  </si>
  <si>
    <t>Otros Gastos y Pérdidas Extraordinarias</t>
  </si>
  <si>
    <t>Patrimonio generado en el ejercicio:</t>
  </si>
  <si>
    <t>IV)     Notas al Estado de Flujo de Efectivo</t>
  </si>
  <si>
    <t>Concepto</t>
  </si>
  <si>
    <t>Efectivo</t>
  </si>
  <si>
    <t>Análisis al Efectivo y Equivalentes al Efectivo</t>
  </si>
  <si>
    <t>Total de Ingresos Presupuestarios</t>
  </si>
  <si>
    <t>Total de Ingresos Contables</t>
  </si>
  <si>
    <t>Total de Egresos Presupuestarios</t>
  </si>
  <si>
    <t>Menos:</t>
  </si>
  <si>
    <t>Mobiliario y Equipo de Administración</t>
  </si>
  <si>
    <t>Estimaciones, depreciaciones, deterioros, obsolescencia y amortizaciones</t>
  </si>
  <si>
    <t>Mas:</t>
  </si>
  <si>
    <t>Total de Gastos Contables</t>
  </si>
  <si>
    <t>V)    Conciliación entre los Ingresos Presupuestarios y Contables, así como</t>
  </si>
  <si>
    <t xml:space="preserve">         entre los Egresos Presupuestarios y los Gastos Contables</t>
  </si>
  <si>
    <t>a) Monto y procedencia de los recursos que modifican el Patrimonio generado de</t>
  </si>
  <si>
    <t>b) Monto y procedencia de los recursos que modifican el Patrimonio generado del</t>
  </si>
  <si>
    <t>(CUENTAS DE ORDEN)</t>
  </si>
  <si>
    <t>CUENTAS DE ORDEN PRESUPUESTARIAS</t>
  </si>
  <si>
    <t>Ingresos</t>
  </si>
  <si>
    <t>Estimado</t>
  </si>
  <si>
    <t>Modificado</t>
  </si>
  <si>
    <t>Devengado</t>
  </si>
  <si>
    <t>Recaudado</t>
  </si>
  <si>
    <t>Egresos</t>
  </si>
  <si>
    <t>B)     NOTAS DE MEMORIA</t>
  </si>
  <si>
    <r>
      <t xml:space="preserve">de </t>
    </r>
    <r>
      <rPr>
        <b/>
        <sz val="12"/>
        <color theme="1"/>
        <rFont val="Arial"/>
        <family val="2"/>
      </rPr>
      <t>$1,974,712</t>
    </r>
    <r>
      <rPr>
        <sz val="12"/>
        <color theme="1"/>
        <rFont val="Arial"/>
        <family val="2"/>
      </rPr>
      <t xml:space="preserve">  la Depreciación del ejercicio 2022. </t>
    </r>
  </si>
  <si>
    <t>Saldo al 01 de enero de 2021:</t>
  </si>
  <si>
    <t>Saldo al 31 de diciembre de 2021:</t>
  </si>
  <si>
    <t>Obra Pública en Instalaciones Propias</t>
  </si>
  <si>
    <t>DEL 01 DE ENERO AL 31 DE MARZO DE 2023</t>
  </si>
  <si>
    <t>Pagado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</si>
</sst>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4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4" fontId="2" fillId="0" borderId="0" xfId="0" applyNumberFormat="1" applyFont="1"/>
    <xf numFmtId="4" fontId="1" fillId="0" borderId="0" xfId="0" applyNumberFormat="1" applyFont="1"/>
    <xf numFmtId="0" fontId="3" fillId="0" borderId="1" xfId="0" applyFont="1" applyBorder="1" applyAlignment="1">
      <alignment wrapText="1"/>
    </xf>
    <xf numFmtId="4" fontId="3" fillId="0" borderId="0" xfId="0" applyNumberFormat="1" applyFont="1"/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1" fillId="0" borderId="1" xfId="0" applyNumberFormat="1" applyFont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3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164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2"/>
  <sheetViews>
    <sheetView tabSelected="1" topLeftCell="A160" workbookViewId="0">
      <selection activeCell="C174" sqref="C174"/>
    </sheetView>
  </sheetViews>
  <sheetFormatPr baseColWidth="10" defaultRowHeight="15" x14ac:dyDescent="0.2"/>
  <cols>
    <col min="1" max="1" width="32.5703125" style="1" customWidth="1"/>
    <col min="2" max="3" width="25.7109375" style="1" customWidth="1"/>
    <col min="4" max="4" width="11.42578125" style="1"/>
    <col min="5" max="5" width="17.28515625" style="1" bestFit="1" customWidth="1"/>
    <col min="6" max="6" width="16.28515625" style="1" customWidth="1"/>
    <col min="7" max="16384" width="11.42578125" style="1"/>
  </cols>
  <sheetData>
    <row r="1" spans="1:6" ht="15.75" x14ac:dyDescent="0.25">
      <c r="A1" s="26" t="s">
        <v>0</v>
      </c>
      <c r="B1" s="26"/>
      <c r="C1" s="26"/>
    </row>
    <row r="2" spans="1:6" ht="15.75" x14ac:dyDescent="0.25">
      <c r="A2" s="26" t="s">
        <v>1</v>
      </c>
      <c r="B2" s="26"/>
      <c r="C2" s="26"/>
    </row>
    <row r="3" spans="1:6" ht="15.75" x14ac:dyDescent="0.25">
      <c r="A3" s="26" t="s">
        <v>76</v>
      </c>
      <c r="B3" s="26"/>
      <c r="C3" s="26"/>
    </row>
    <row r="4" spans="1:6" ht="15.75" x14ac:dyDescent="0.25">
      <c r="A4" s="20"/>
      <c r="B4" s="20"/>
      <c r="C4" s="20"/>
    </row>
    <row r="5" spans="1:6" ht="15.75" x14ac:dyDescent="0.25">
      <c r="A5" s="20"/>
      <c r="B5" s="20"/>
      <c r="C5" s="20"/>
    </row>
    <row r="7" spans="1:6" ht="15.75" x14ac:dyDescent="0.25">
      <c r="B7" s="3" t="s">
        <v>2</v>
      </c>
    </row>
    <row r="8" spans="1:6" ht="15.75" x14ac:dyDescent="0.25">
      <c r="B8" s="3"/>
    </row>
    <row r="10" spans="1:6" ht="15.75" x14ac:dyDescent="0.25">
      <c r="A10" s="3" t="s">
        <v>3</v>
      </c>
    </row>
    <row r="12" spans="1:6" ht="15.75" x14ac:dyDescent="0.25">
      <c r="A12" s="3" t="s">
        <v>4</v>
      </c>
    </row>
    <row r="14" spans="1:6" ht="15.75" x14ac:dyDescent="0.25">
      <c r="A14" s="3" t="s">
        <v>5</v>
      </c>
    </row>
    <row r="15" spans="1:6" ht="15.75" x14ac:dyDescent="0.25">
      <c r="A15" s="9" t="s">
        <v>6</v>
      </c>
      <c r="B15" s="24">
        <v>2023</v>
      </c>
      <c r="C15" s="24">
        <v>2022</v>
      </c>
      <c r="E15" s="25"/>
      <c r="F15" s="25"/>
    </row>
    <row r="16" spans="1:6" ht="15.75" customHeight="1" x14ac:dyDescent="0.2">
      <c r="A16" s="2" t="s">
        <v>7</v>
      </c>
      <c r="B16" s="6">
        <v>5410941</v>
      </c>
      <c r="C16" s="6">
        <v>4572090</v>
      </c>
      <c r="E16" s="25"/>
      <c r="F16" s="25"/>
    </row>
    <row r="17" spans="1:3" x14ac:dyDescent="0.2">
      <c r="A17" s="2" t="s">
        <v>8</v>
      </c>
      <c r="B17" s="6">
        <v>0</v>
      </c>
      <c r="C17" s="6"/>
    </row>
    <row r="18" spans="1:3" ht="15.75" x14ac:dyDescent="0.25">
      <c r="A18" s="5" t="s">
        <v>9</v>
      </c>
      <c r="B18" s="8">
        <f>SUM(B16:B17)</f>
        <v>5410941</v>
      </c>
      <c r="C18" s="8">
        <f>SUM(C16:C17)</f>
        <v>4572090</v>
      </c>
    </row>
    <row r="19" spans="1:3" ht="15.75" x14ac:dyDescent="0.25">
      <c r="A19" s="10"/>
      <c r="B19" s="11"/>
      <c r="C19" s="11"/>
    </row>
    <row r="20" spans="1:3" ht="15.75" x14ac:dyDescent="0.25">
      <c r="A20" s="10"/>
      <c r="B20" s="11"/>
      <c r="C20" s="11"/>
    </row>
    <row r="22" spans="1:3" ht="15.75" x14ac:dyDescent="0.25">
      <c r="A22" s="3" t="s">
        <v>10</v>
      </c>
      <c r="B22" s="3"/>
      <c r="C22" s="3"/>
    </row>
    <row r="23" spans="1:3" ht="15.75" x14ac:dyDescent="0.25">
      <c r="A23" s="9" t="s">
        <v>6</v>
      </c>
      <c r="B23" s="24">
        <v>2023</v>
      </c>
      <c r="C23" s="24">
        <v>2022</v>
      </c>
    </row>
    <row r="24" spans="1:3" ht="30" x14ac:dyDescent="0.2">
      <c r="A24" s="7" t="s">
        <v>11</v>
      </c>
      <c r="B24" s="6">
        <v>196477</v>
      </c>
      <c r="C24" s="6">
        <v>1530470</v>
      </c>
    </row>
    <row r="25" spans="1:3" ht="30" x14ac:dyDescent="0.2">
      <c r="A25" s="7" t="s">
        <v>12</v>
      </c>
      <c r="B25" s="6">
        <v>0</v>
      </c>
      <c r="C25" s="6">
        <v>0</v>
      </c>
    </row>
    <row r="26" spans="1:3" ht="15.75" x14ac:dyDescent="0.25">
      <c r="A26" s="5" t="s">
        <v>9</v>
      </c>
      <c r="B26" s="8">
        <f>SUM(B24:B25)</f>
        <v>196477</v>
      </c>
      <c r="C26" s="8">
        <f>SUM(C24:C25)</f>
        <v>1530470</v>
      </c>
    </row>
    <row r="29" spans="1:3" ht="15.75" x14ac:dyDescent="0.25">
      <c r="A29" s="3" t="s">
        <v>13</v>
      </c>
      <c r="B29" s="3"/>
      <c r="C29" s="3"/>
    </row>
    <row r="30" spans="1:3" ht="15.75" x14ac:dyDescent="0.25">
      <c r="A30" s="9" t="s">
        <v>6</v>
      </c>
      <c r="B30" s="24">
        <v>2023</v>
      </c>
      <c r="C30" s="24">
        <v>2022</v>
      </c>
    </row>
    <row r="31" spans="1:3" x14ac:dyDescent="0.2">
      <c r="A31" s="2" t="s">
        <v>14</v>
      </c>
      <c r="B31" s="6">
        <v>0</v>
      </c>
      <c r="C31" s="6">
        <v>0</v>
      </c>
    </row>
    <row r="32" spans="1:3" x14ac:dyDescent="0.2">
      <c r="A32" s="2" t="s">
        <v>15</v>
      </c>
      <c r="B32" s="6">
        <v>193488</v>
      </c>
      <c r="C32" s="6">
        <v>117687</v>
      </c>
    </row>
    <row r="33" spans="1:3" x14ac:dyDescent="0.2">
      <c r="A33" s="2" t="s">
        <v>16</v>
      </c>
      <c r="B33" s="6">
        <v>0</v>
      </c>
      <c r="C33" s="6">
        <v>0</v>
      </c>
    </row>
    <row r="34" spans="1:3" ht="15.75" x14ac:dyDescent="0.25">
      <c r="A34" s="5" t="s">
        <v>9</v>
      </c>
      <c r="B34" s="8">
        <f>SUM(B31:B33)</f>
        <v>193488</v>
      </c>
      <c r="C34" s="8">
        <f>SUM(C31:C33)</f>
        <v>117687</v>
      </c>
    </row>
    <row r="35" spans="1:3" ht="15.75" x14ac:dyDescent="0.25">
      <c r="A35" s="10"/>
      <c r="B35" s="11"/>
      <c r="C35" s="11"/>
    </row>
    <row r="37" spans="1:3" ht="15.75" x14ac:dyDescent="0.25">
      <c r="A37" s="3" t="s">
        <v>17</v>
      </c>
      <c r="B37" s="3"/>
      <c r="C37" s="3"/>
    </row>
    <row r="38" spans="1:3" ht="15.75" x14ac:dyDescent="0.25">
      <c r="A38" s="9" t="s">
        <v>6</v>
      </c>
      <c r="B38" s="24">
        <v>2023</v>
      </c>
      <c r="C38" s="24">
        <v>2022</v>
      </c>
    </row>
    <row r="39" spans="1:3" ht="30" x14ac:dyDescent="0.2">
      <c r="A39" s="7" t="s">
        <v>19</v>
      </c>
      <c r="B39" s="6">
        <v>0</v>
      </c>
      <c r="C39" s="6">
        <v>26613171</v>
      </c>
    </row>
    <row r="40" spans="1:3" ht="15.75" x14ac:dyDescent="0.25">
      <c r="A40" s="5" t="s">
        <v>9</v>
      </c>
      <c r="B40" s="8">
        <f>SUM(B39)</f>
        <v>0</v>
      </c>
      <c r="C40" s="8">
        <f>SUM(C39)</f>
        <v>26613171</v>
      </c>
    </row>
    <row r="44" spans="1:3" ht="15.75" x14ac:dyDescent="0.25">
      <c r="A44" s="3" t="s">
        <v>18</v>
      </c>
      <c r="B44" s="3"/>
      <c r="C44" s="3"/>
    </row>
    <row r="45" spans="1:3" ht="15.75" x14ac:dyDescent="0.25">
      <c r="A45" s="9" t="s">
        <v>6</v>
      </c>
      <c r="B45" s="24">
        <v>2023</v>
      </c>
      <c r="C45" s="24">
        <v>2022</v>
      </c>
    </row>
    <row r="46" spans="1:3" ht="45" x14ac:dyDescent="0.2">
      <c r="A46" s="7" t="s">
        <v>20</v>
      </c>
      <c r="B46" s="6">
        <v>0</v>
      </c>
      <c r="C46" s="6">
        <v>0</v>
      </c>
    </row>
    <row r="47" spans="1:3" ht="15.75" x14ac:dyDescent="0.25">
      <c r="A47" s="5" t="s">
        <v>9</v>
      </c>
      <c r="B47" s="8">
        <f>SUM(B46)</f>
        <v>0</v>
      </c>
      <c r="C47" s="8">
        <f>SUM(C46)</f>
        <v>0</v>
      </c>
    </row>
    <row r="50" spans="1:5" ht="15.75" x14ac:dyDescent="0.25">
      <c r="A50" s="3" t="s">
        <v>21</v>
      </c>
    </row>
    <row r="51" spans="1:5" ht="15.75" x14ac:dyDescent="0.25">
      <c r="A51" s="3" t="s">
        <v>22</v>
      </c>
    </row>
    <row r="55" spans="1:5" ht="15.75" x14ac:dyDescent="0.25">
      <c r="A55" s="3" t="s">
        <v>23</v>
      </c>
    </row>
    <row r="56" spans="1:5" ht="15.75" x14ac:dyDescent="0.25">
      <c r="A56" s="9" t="s">
        <v>6</v>
      </c>
      <c r="B56" s="24">
        <v>2023</v>
      </c>
      <c r="C56" s="24">
        <v>2022</v>
      </c>
    </row>
    <row r="57" spans="1:5" ht="30" x14ac:dyDescent="0.2">
      <c r="A57" s="7" t="s">
        <v>24</v>
      </c>
      <c r="B57" s="6">
        <v>617032</v>
      </c>
      <c r="C57" s="6">
        <v>575861</v>
      </c>
    </row>
    <row r="58" spans="1:5" ht="15.75" x14ac:dyDescent="0.25">
      <c r="A58" s="5" t="s">
        <v>9</v>
      </c>
      <c r="B58" s="8">
        <f>SUM(B57)</f>
        <v>617032</v>
      </c>
      <c r="C58" s="8">
        <f>SUM(C57)</f>
        <v>575861</v>
      </c>
    </row>
    <row r="62" spans="1:5" ht="15.75" x14ac:dyDescent="0.25">
      <c r="A62" s="3" t="s">
        <v>25</v>
      </c>
    </row>
    <row r="63" spans="1:5" ht="15.75" x14ac:dyDescent="0.25">
      <c r="A63" s="9" t="s">
        <v>6</v>
      </c>
      <c r="B63" s="24">
        <v>2023</v>
      </c>
      <c r="C63" s="24">
        <v>2022</v>
      </c>
      <c r="E63" s="12"/>
    </row>
    <row r="64" spans="1:5" x14ac:dyDescent="0.2">
      <c r="A64" s="7" t="s">
        <v>28</v>
      </c>
      <c r="B64" s="6">
        <v>0</v>
      </c>
      <c r="C64" s="6">
        <v>4363730</v>
      </c>
    </row>
    <row r="65" spans="1:3" x14ac:dyDescent="0.2">
      <c r="A65" s="2" t="s">
        <v>26</v>
      </c>
      <c r="B65" s="6">
        <v>0.9</v>
      </c>
      <c r="C65" s="6">
        <v>2745</v>
      </c>
    </row>
    <row r="66" spans="1:3" ht="30" x14ac:dyDescent="0.2">
      <c r="A66" s="7" t="s">
        <v>29</v>
      </c>
      <c r="B66" s="6">
        <v>203647</v>
      </c>
      <c r="C66" s="6">
        <v>524207</v>
      </c>
    </row>
    <row r="67" spans="1:3" x14ac:dyDescent="0.2">
      <c r="A67" s="2" t="s">
        <v>27</v>
      </c>
      <c r="B67" s="6">
        <v>413531.49</v>
      </c>
      <c r="C67" s="6">
        <v>1615389</v>
      </c>
    </row>
    <row r="68" spans="1:3" x14ac:dyDescent="0.2">
      <c r="A68" s="2"/>
      <c r="B68" s="6"/>
      <c r="C68" s="6"/>
    </row>
    <row r="69" spans="1:3" ht="15.75" x14ac:dyDescent="0.25">
      <c r="A69" s="5" t="s">
        <v>9</v>
      </c>
      <c r="B69" s="8">
        <f>SUM(B64:B67)</f>
        <v>617179.39</v>
      </c>
      <c r="C69" s="8">
        <f>SUM(C64:C67)</f>
        <v>6506071</v>
      </c>
    </row>
    <row r="74" spans="1:3" ht="15.75" x14ac:dyDescent="0.25">
      <c r="A74" s="3" t="s">
        <v>30</v>
      </c>
    </row>
    <row r="76" spans="1:3" ht="15.75" x14ac:dyDescent="0.25">
      <c r="A76" s="3" t="s">
        <v>31</v>
      </c>
    </row>
    <row r="77" spans="1:3" ht="15.75" x14ac:dyDescent="0.25">
      <c r="A77" s="9" t="s">
        <v>6</v>
      </c>
      <c r="B77" s="24">
        <v>2023</v>
      </c>
      <c r="C77" s="24">
        <v>2022</v>
      </c>
    </row>
    <row r="78" spans="1:3" ht="44.25" customHeight="1" x14ac:dyDescent="0.2">
      <c r="A78" s="13" t="s">
        <v>32</v>
      </c>
      <c r="B78" s="14">
        <v>8836365</v>
      </c>
      <c r="C78" s="6">
        <v>11229484</v>
      </c>
    </row>
    <row r="79" spans="1:3" x14ac:dyDescent="0.2">
      <c r="A79" s="2" t="s">
        <v>33</v>
      </c>
      <c r="B79" s="6">
        <v>115208</v>
      </c>
      <c r="C79" s="6">
        <v>64512</v>
      </c>
    </row>
    <row r="80" spans="1:3" ht="30" x14ac:dyDescent="0.2">
      <c r="A80" s="7" t="s">
        <v>34</v>
      </c>
      <c r="B80" s="6">
        <v>164031</v>
      </c>
      <c r="C80" s="6">
        <v>125796</v>
      </c>
    </row>
    <row r="81" spans="1:3" ht="15.75" x14ac:dyDescent="0.25">
      <c r="A81" s="5" t="s">
        <v>9</v>
      </c>
      <c r="B81" s="8">
        <f>SUM(B78:B80)</f>
        <v>9115604</v>
      </c>
      <c r="C81" s="8">
        <f>SUM(C78:C80)</f>
        <v>11419792</v>
      </c>
    </row>
    <row r="84" spans="1:3" ht="15.75" x14ac:dyDescent="0.25">
      <c r="A84" s="3" t="s">
        <v>35</v>
      </c>
    </row>
    <row r="86" spans="1:3" x14ac:dyDescent="0.2">
      <c r="A86" s="1" t="s">
        <v>36</v>
      </c>
    </row>
    <row r="87" spans="1:3" ht="15.75" x14ac:dyDescent="0.25">
      <c r="A87" s="1" t="s">
        <v>72</v>
      </c>
    </row>
    <row r="92" spans="1:3" ht="15.75" x14ac:dyDescent="0.25">
      <c r="A92" s="3" t="s">
        <v>37</v>
      </c>
    </row>
    <row r="94" spans="1:3" x14ac:dyDescent="0.2">
      <c r="A94" s="1" t="s">
        <v>61</v>
      </c>
    </row>
    <row r="95" spans="1:3" x14ac:dyDescent="0.2">
      <c r="A95" s="1" t="s">
        <v>38</v>
      </c>
    </row>
    <row r="97" spans="1:5" ht="15.75" x14ac:dyDescent="0.25">
      <c r="A97" s="4" t="s">
        <v>73</v>
      </c>
      <c r="B97" s="4"/>
      <c r="C97" s="17">
        <v>20906078</v>
      </c>
    </row>
    <row r="98" spans="1:5" x14ac:dyDescent="0.2">
      <c r="A98" s="2" t="s">
        <v>39</v>
      </c>
      <c r="B98" s="2"/>
      <c r="C98" s="18"/>
    </row>
    <row r="99" spans="1:5" x14ac:dyDescent="0.2">
      <c r="A99" s="2" t="s">
        <v>40</v>
      </c>
      <c r="B99" s="2"/>
      <c r="C99" s="18">
        <v>13254275</v>
      </c>
    </row>
    <row r="100" spans="1:5" x14ac:dyDescent="0.2">
      <c r="A100" s="2"/>
      <c r="B100" s="2"/>
      <c r="C100" s="18"/>
    </row>
    <row r="101" spans="1:5" x14ac:dyDescent="0.2">
      <c r="A101" s="2" t="s">
        <v>39</v>
      </c>
      <c r="B101" s="2"/>
      <c r="C101" s="18"/>
    </row>
    <row r="102" spans="1:5" x14ac:dyDescent="0.2">
      <c r="A102" s="2" t="s">
        <v>41</v>
      </c>
      <c r="B102" s="2"/>
      <c r="C102" s="18">
        <v>-2405984</v>
      </c>
    </row>
    <row r="103" spans="1:5" x14ac:dyDescent="0.2">
      <c r="A103" s="2"/>
      <c r="B103" s="2"/>
      <c r="C103" s="18"/>
    </row>
    <row r="104" spans="1:5" ht="15.75" x14ac:dyDescent="0.25">
      <c r="A104" s="4" t="s">
        <v>74</v>
      </c>
      <c r="B104" s="2"/>
      <c r="C104" s="17">
        <f>C97+C99+C102</f>
        <v>31754369</v>
      </c>
      <c r="E104" s="15"/>
    </row>
    <row r="108" spans="1:5" x14ac:dyDescent="0.2">
      <c r="A108" s="1" t="s">
        <v>62</v>
      </c>
    </row>
    <row r="109" spans="1:5" x14ac:dyDescent="0.2">
      <c r="A109" s="1" t="s">
        <v>42</v>
      </c>
    </row>
    <row r="111" spans="1:5" ht="15.75" x14ac:dyDescent="0.25">
      <c r="A111" s="3" t="s">
        <v>43</v>
      </c>
    </row>
    <row r="112" spans="1:5" ht="45" x14ac:dyDescent="0.2">
      <c r="A112" s="13" t="s">
        <v>32</v>
      </c>
      <c r="B112" s="2"/>
      <c r="C112" s="21">
        <f>B78</f>
        <v>8836365</v>
      </c>
    </row>
    <row r="113" spans="1:3" x14ac:dyDescent="0.2">
      <c r="A113" s="2" t="s">
        <v>33</v>
      </c>
      <c r="B113" s="2"/>
      <c r="C113" s="18">
        <f>B79</f>
        <v>115208</v>
      </c>
    </row>
    <row r="114" spans="1:3" ht="30" x14ac:dyDescent="0.2">
      <c r="A114" s="7" t="s">
        <v>34</v>
      </c>
      <c r="B114" s="2"/>
      <c r="C114" s="18">
        <f>B80</f>
        <v>164031</v>
      </c>
    </row>
    <row r="115" spans="1:3" ht="15.75" x14ac:dyDescent="0.25">
      <c r="A115" s="5" t="s">
        <v>9</v>
      </c>
      <c r="B115" s="2"/>
      <c r="C115" s="17">
        <f>SUM(C112:C114)</f>
        <v>9115604</v>
      </c>
    </row>
    <row r="117" spans="1:3" ht="15.75" x14ac:dyDescent="0.25">
      <c r="A117" s="3" t="s">
        <v>35</v>
      </c>
    </row>
    <row r="118" spans="1:3" x14ac:dyDescent="0.2">
      <c r="A118" s="2" t="s">
        <v>44</v>
      </c>
      <c r="B118" s="2"/>
      <c r="C118" s="18">
        <v>6959755</v>
      </c>
    </row>
    <row r="119" spans="1:3" ht="30" x14ac:dyDescent="0.2">
      <c r="A119" s="7" t="s">
        <v>45</v>
      </c>
      <c r="B119" s="2"/>
      <c r="C119" s="18">
        <v>4657277</v>
      </c>
    </row>
    <row r="120" spans="1:3" ht="15.75" x14ac:dyDescent="0.25">
      <c r="A120" s="5" t="s">
        <v>9</v>
      </c>
      <c r="B120" s="2"/>
      <c r="C120" s="17">
        <f>SUM(C118:C119)</f>
        <v>11617032</v>
      </c>
    </row>
    <row r="122" spans="1:3" ht="15.75" x14ac:dyDescent="0.25">
      <c r="A122" s="3" t="s">
        <v>46</v>
      </c>
      <c r="C122" s="15">
        <f>C115-C120</f>
        <v>-2501428</v>
      </c>
    </row>
    <row r="127" spans="1:3" ht="15.75" x14ac:dyDescent="0.25">
      <c r="A127" s="3" t="s">
        <v>47</v>
      </c>
    </row>
    <row r="128" spans="1:3" ht="15.75" x14ac:dyDescent="0.25">
      <c r="A128" s="3"/>
    </row>
    <row r="129" spans="1:3" ht="15.75" x14ac:dyDescent="0.25">
      <c r="A129" s="3"/>
    </row>
    <row r="130" spans="1:3" ht="15.75" x14ac:dyDescent="0.25">
      <c r="A130" s="3" t="s">
        <v>50</v>
      </c>
    </row>
    <row r="131" spans="1:3" ht="15.75" x14ac:dyDescent="0.25">
      <c r="A131" s="9" t="s">
        <v>48</v>
      </c>
      <c r="B131" s="9">
        <v>2023</v>
      </c>
      <c r="C131" s="9">
        <v>2022</v>
      </c>
    </row>
    <row r="132" spans="1:3" x14ac:dyDescent="0.2">
      <c r="A132" s="2" t="s">
        <v>49</v>
      </c>
      <c r="B132" s="6">
        <v>0</v>
      </c>
      <c r="C132" s="6">
        <v>0</v>
      </c>
    </row>
    <row r="133" spans="1:3" x14ac:dyDescent="0.2">
      <c r="A133" s="2" t="s">
        <v>7</v>
      </c>
      <c r="B133" s="6">
        <f>B16</f>
        <v>5410941</v>
      </c>
      <c r="C133" s="6">
        <v>4572091</v>
      </c>
    </row>
    <row r="134" spans="1:3" ht="15.75" x14ac:dyDescent="0.25">
      <c r="A134" s="5" t="s">
        <v>9</v>
      </c>
      <c r="B134" s="8">
        <f>SUM(B132:B133)</f>
        <v>5410941</v>
      </c>
      <c r="C134" s="8">
        <f>SUM(C132:C133)</f>
        <v>4572091</v>
      </c>
    </row>
    <row r="138" spans="1:3" ht="15.75" x14ac:dyDescent="0.25">
      <c r="A138" s="3" t="s">
        <v>59</v>
      </c>
    </row>
    <row r="139" spans="1:3" ht="15.75" x14ac:dyDescent="0.25">
      <c r="A139" s="3" t="s">
        <v>60</v>
      </c>
    </row>
    <row r="141" spans="1:3" ht="15.75" x14ac:dyDescent="0.25">
      <c r="A141" s="4" t="s">
        <v>51</v>
      </c>
      <c r="B141" s="2"/>
      <c r="C141" s="17">
        <v>8836365</v>
      </c>
    </row>
    <row r="142" spans="1:3" ht="15.75" x14ac:dyDescent="0.25">
      <c r="A142" s="4" t="s">
        <v>52</v>
      </c>
      <c r="B142" s="2"/>
      <c r="C142" s="17">
        <v>8836365</v>
      </c>
    </row>
    <row r="143" spans="1:3" ht="15.75" x14ac:dyDescent="0.25">
      <c r="A143" s="3"/>
      <c r="C143" s="15"/>
    </row>
    <row r="145" spans="1:6" ht="15.75" x14ac:dyDescent="0.25">
      <c r="A145" s="4" t="s">
        <v>53</v>
      </c>
      <c r="B145" s="2"/>
      <c r="C145" s="17">
        <v>51264695</v>
      </c>
      <c r="F145" s="23"/>
    </row>
    <row r="146" spans="1:6" x14ac:dyDescent="0.2">
      <c r="A146" s="2" t="s">
        <v>54</v>
      </c>
      <c r="B146" s="2"/>
      <c r="C146" s="18"/>
      <c r="F146" s="23"/>
    </row>
    <row r="147" spans="1:6" ht="30" x14ac:dyDescent="0.2">
      <c r="A147" s="22" t="s">
        <v>75</v>
      </c>
      <c r="B147" s="2"/>
      <c r="C147" s="18">
        <v>0</v>
      </c>
    </row>
    <row r="148" spans="1:6" ht="30" x14ac:dyDescent="0.2">
      <c r="A148" s="7" t="s">
        <v>55</v>
      </c>
      <c r="B148" s="2"/>
      <c r="C148" s="18">
        <v>193488</v>
      </c>
    </row>
    <row r="149" spans="1:6" x14ac:dyDescent="0.2">
      <c r="A149" s="2" t="s">
        <v>57</v>
      </c>
      <c r="B149" s="2"/>
      <c r="C149" s="18"/>
    </row>
    <row r="150" spans="1:6" ht="45" x14ac:dyDescent="0.2">
      <c r="A150" s="16" t="s">
        <v>56</v>
      </c>
      <c r="B150" s="2"/>
      <c r="C150" s="18">
        <v>0</v>
      </c>
    </row>
    <row r="151" spans="1:6" ht="15.75" x14ac:dyDescent="0.25">
      <c r="A151" s="4" t="s">
        <v>58</v>
      </c>
      <c r="B151" s="2"/>
      <c r="C151" s="17">
        <f>C145-C147-C148+C150</f>
        <v>51071207</v>
      </c>
    </row>
    <row r="156" spans="1:6" ht="15.75" x14ac:dyDescent="0.25">
      <c r="B156" s="3" t="s">
        <v>71</v>
      </c>
    </row>
    <row r="157" spans="1:6" ht="15.75" x14ac:dyDescent="0.25">
      <c r="B157" s="3" t="s">
        <v>63</v>
      </c>
    </row>
    <row r="158" spans="1:6" ht="15.75" x14ac:dyDescent="0.25">
      <c r="B158" s="3"/>
    </row>
    <row r="160" spans="1:6" ht="15.75" x14ac:dyDescent="0.25">
      <c r="A160" s="3" t="s">
        <v>64</v>
      </c>
    </row>
    <row r="162" spans="1:3" ht="15.75" x14ac:dyDescent="0.25">
      <c r="A162" s="4" t="s">
        <v>65</v>
      </c>
      <c r="B162" s="9">
        <v>2023</v>
      </c>
      <c r="C162" s="9">
        <v>2022</v>
      </c>
    </row>
    <row r="163" spans="1:3" x14ac:dyDescent="0.2">
      <c r="A163" s="2" t="s">
        <v>66</v>
      </c>
      <c r="B163" s="6">
        <v>36633656</v>
      </c>
      <c r="C163" s="6">
        <v>30009690</v>
      </c>
    </row>
    <row r="164" spans="1:3" x14ac:dyDescent="0.2">
      <c r="A164" s="2" t="s">
        <v>67</v>
      </c>
      <c r="B164" s="6">
        <v>36633656</v>
      </c>
      <c r="C164" s="6">
        <v>42352310</v>
      </c>
    </row>
    <row r="165" spans="1:3" x14ac:dyDescent="0.2">
      <c r="A165" s="2" t="s">
        <v>68</v>
      </c>
      <c r="B165" s="6">
        <v>9115605</v>
      </c>
      <c r="C165" s="6">
        <v>41369575</v>
      </c>
    </row>
    <row r="166" spans="1:3" x14ac:dyDescent="0.2">
      <c r="A166" s="2" t="s">
        <v>69</v>
      </c>
      <c r="B166" s="6">
        <v>9115605</v>
      </c>
      <c r="C166" s="6">
        <v>41369575</v>
      </c>
    </row>
    <row r="167" spans="1:3" x14ac:dyDescent="0.2">
      <c r="B167" s="12"/>
      <c r="C167" s="12"/>
    </row>
    <row r="168" spans="1:3" x14ac:dyDescent="0.2">
      <c r="B168" s="12"/>
      <c r="C168" s="12"/>
    </row>
    <row r="170" spans="1:3" ht="15.75" x14ac:dyDescent="0.25">
      <c r="A170" s="4" t="s">
        <v>70</v>
      </c>
      <c r="B170" s="9">
        <v>2023</v>
      </c>
      <c r="C170" s="9">
        <v>2022</v>
      </c>
    </row>
    <row r="171" spans="1:3" x14ac:dyDescent="0.2">
      <c r="A171" s="2" t="s">
        <v>66</v>
      </c>
      <c r="B171" s="6">
        <v>36796479</v>
      </c>
      <c r="C171" s="6">
        <v>44250465</v>
      </c>
    </row>
    <row r="172" spans="1:3" x14ac:dyDescent="0.2">
      <c r="A172" s="2" t="s">
        <v>67</v>
      </c>
      <c r="B172" s="6">
        <v>36796479</v>
      </c>
      <c r="C172" s="6">
        <v>44510890</v>
      </c>
    </row>
    <row r="173" spans="1:3" x14ac:dyDescent="0.2">
      <c r="A173" s="2" t="s">
        <v>68</v>
      </c>
      <c r="B173" s="6">
        <v>7184843</v>
      </c>
      <c r="C173" s="6">
        <v>6255024</v>
      </c>
    </row>
    <row r="174" spans="1:3" x14ac:dyDescent="0.2">
      <c r="A174" s="2" t="s">
        <v>77</v>
      </c>
      <c r="B174" s="6">
        <v>7184843</v>
      </c>
      <c r="C174" s="6">
        <v>6255024</v>
      </c>
    </row>
    <row r="178" spans="1:3" ht="15.75" x14ac:dyDescent="0.25">
      <c r="B178" s="3"/>
    </row>
    <row r="182" spans="1:3" x14ac:dyDescent="0.2">
      <c r="A182" s="19"/>
      <c r="B182" s="19"/>
      <c r="C182" s="19"/>
    </row>
    <row r="184" spans="1:3" x14ac:dyDescent="0.2">
      <c r="A184" s="19"/>
      <c r="B184" s="19"/>
      <c r="C184" s="19"/>
    </row>
    <row r="185" spans="1:3" x14ac:dyDescent="0.2">
      <c r="A185" s="19"/>
      <c r="B185" s="19"/>
      <c r="C185" s="19"/>
    </row>
    <row r="186" spans="1:3" x14ac:dyDescent="0.2">
      <c r="A186" s="19"/>
      <c r="B186" s="19"/>
      <c r="C186" s="19"/>
    </row>
    <row r="187" spans="1:3" x14ac:dyDescent="0.2">
      <c r="A187" s="19"/>
      <c r="B187" s="19"/>
      <c r="C187" s="19"/>
    </row>
    <row r="188" spans="1:3" x14ac:dyDescent="0.2">
      <c r="A188" s="19"/>
      <c r="B188" s="19"/>
      <c r="C188" s="19"/>
    </row>
    <row r="189" spans="1:3" x14ac:dyDescent="0.2">
      <c r="A189" s="19"/>
      <c r="B189" s="19"/>
      <c r="C189" s="19"/>
    </row>
    <row r="190" spans="1:3" x14ac:dyDescent="0.2">
      <c r="A190" s="19"/>
      <c r="B190" s="19"/>
      <c r="C190" s="19"/>
    </row>
    <row r="191" spans="1:3" x14ac:dyDescent="0.2">
      <c r="A191" s="19"/>
      <c r="B191" s="19"/>
      <c r="C191" s="19"/>
    </row>
    <row r="192" spans="1:3" x14ac:dyDescent="0.2">
      <c r="A192" s="19"/>
      <c r="B192" s="19"/>
      <c r="C192" s="19"/>
    </row>
    <row r="193" spans="1:3" x14ac:dyDescent="0.2">
      <c r="A193" s="19"/>
      <c r="B193" s="19"/>
      <c r="C193" s="19"/>
    </row>
    <row r="194" spans="1:3" x14ac:dyDescent="0.2">
      <c r="A194" s="19"/>
      <c r="B194" s="19"/>
      <c r="C194" s="19"/>
    </row>
    <row r="195" spans="1:3" x14ac:dyDescent="0.2">
      <c r="A195" s="19"/>
      <c r="B195" s="19"/>
      <c r="C195" s="19"/>
    </row>
    <row r="196" spans="1:3" x14ac:dyDescent="0.2">
      <c r="A196" s="19"/>
      <c r="B196" s="19"/>
      <c r="C196" s="19"/>
    </row>
    <row r="197" spans="1:3" x14ac:dyDescent="0.2">
      <c r="A197" s="19"/>
      <c r="B197" s="19"/>
      <c r="C197" s="19"/>
    </row>
    <row r="198" spans="1:3" x14ac:dyDescent="0.2">
      <c r="A198" s="19"/>
      <c r="B198" s="19"/>
      <c r="C198" s="19"/>
    </row>
    <row r="199" spans="1:3" x14ac:dyDescent="0.2">
      <c r="A199" s="19"/>
      <c r="B199" s="19"/>
      <c r="C199" s="19"/>
    </row>
    <row r="200" spans="1:3" x14ac:dyDescent="0.2">
      <c r="A200" s="19"/>
      <c r="B200" s="19"/>
      <c r="C200" s="19"/>
    </row>
    <row r="201" spans="1:3" x14ac:dyDescent="0.2">
      <c r="A201" s="19"/>
      <c r="B201" s="19"/>
      <c r="C201" s="19"/>
    </row>
    <row r="202" spans="1:3" x14ac:dyDescent="0.2">
      <c r="A202" s="19"/>
      <c r="B202" s="19"/>
      <c r="C202" s="19"/>
    </row>
  </sheetData>
  <mergeCells count="5">
    <mergeCell ref="E15:F15"/>
    <mergeCell ref="E16:F16"/>
    <mergeCell ref="A1:C1"/>
    <mergeCell ref="A2:C2"/>
    <mergeCell ref="A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5" sqref="A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Nayelit Vela Lavalle</dc:creator>
  <cp:lastModifiedBy>Pedro PSR. Salinas Rojas</cp:lastModifiedBy>
  <cp:lastPrinted>2022-02-10T21:23:50Z</cp:lastPrinted>
  <dcterms:created xsi:type="dcterms:W3CDTF">2022-02-03T19:34:16Z</dcterms:created>
  <dcterms:modified xsi:type="dcterms:W3CDTF">2023-04-28T20:24:28Z</dcterms:modified>
</cp:coreProperties>
</file>